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4DA0A5F-E417-47A0-9BB5-81A217B032E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0" i="3" l="1"/>
  <c r="B250" i="3"/>
  <c r="Q25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<sst xmlns="http://schemas.openxmlformats.org/spreadsheetml/2006/main" count="469" uniqueCount="369">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</sst>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0" totalsRowCount="1" headerRowDxfId="53" dataDxfId="52">
  <autoFilter ref="A1:Q249" xr:uid="{D26EA5C4-5314-4D2E-B9E8-E2AFE37C60F0}"/>
  <tableColumns count="17">
    <tableColumn id="1" xr3:uid="{67BACA77-8A88-48FB-90A0-D11F2097F516}" name="سال" totalsRowLabel="Total" dataDxfId="51" totalsRowDxfId="21"/>
    <tableColumn id="2" xr3:uid="{6C0832F9-0099-433B-BC9C-F9C07188C57E}" name="ماه" totalsRowFunction="count" dataDxfId="50" totalsRowDxfId="6"/>
    <tableColumn id="3" xr3:uid="{86FA3A18-AF6B-4E49-BE18-8E7085611FB7}" name="روز" dataDxfId="49" totalsRowDxfId="20"/>
    <tableColumn id="4" xr3:uid="{9F4B5FD1-3DE2-49FC-AA46-4B360B7C30AE}" name="ارزش معاملات" dataDxfId="48" totalsRowDxfId="19"/>
    <tableColumn id="5" xr3:uid="{405AE6D3-74D3-4B98-B09B-BE4A6A7ED6CE}" name="صف خرید" dataDxfId="47" totalsRowDxfId="18"/>
    <tableColumn id="6" xr3:uid="{A8502D88-4CA0-44C6-B483-A133DAD3735E}" name="صف فروش" dataDxfId="46" totalsRowDxfId="17"/>
    <tableColumn id="7" xr3:uid="{EB054937-22BE-4263-A0D2-3640C672D803}" name="سرانه خرید" dataDxfId="45" totalsRowDxfId="16"/>
    <tableColumn id="8" xr3:uid="{219313A8-452F-4803-9862-A4F84A21C428}" name="سرانه فروش" dataDxfId="44" totalsRowDxfId="15"/>
    <tableColumn id="9" xr3:uid="{5769EFF8-0A11-4E89-9EE9-67006C96A031}" name="اختلاف" dataDxfId="43" totalsRowDxfId="14"/>
    <tableColumn id="10" xr3:uid="{B6D5911D-4B66-4AC9-9CC8-DFD2FD742784}" name="نسبت صف خرید به فروش" dataDxfId="42" totalsRowDxfId="13"/>
    <tableColumn id="11" xr3:uid="{C4522B2B-F123-4C8D-8C5C-AF42A3ADA577}" name="ورود و خروج درامد ثابت" dataDxfId="41" totalsRowDxfId="12"/>
    <tableColumn id="12" xr3:uid="{BFBB27E2-DB87-4223-9537-3CB7CB2A3A4F}" name="ورود و خروج سهام" totalsRowFunction="sum" dataDxfId="1" totalsRowDxfId="0"/>
    <tableColumn id="13" xr3:uid="{09164763-AC00-4695-833B-312B09DA3EE9}" name="هفته اخیر" dataDxfId="40" totalsRowDxfId="11"/>
    <tableColumn id="14" xr3:uid="{E3216D5F-A6C1-4E40-BEB4-81E44EA73B5B}" name="ماه اخیر" dataDxfId="39" totalsRowDxfId="10"/>
    <tableColumn id="15" xr3:uid="{1C12046F-CEF6-4C16-A501-DF659D7755F1}" name="سه ماه اخیر" dataDxfId="38" totalsRowDxfId="9"/>
    <tableColumn id="16" xr3:uid="{6AFBC0C1-F879-41CB-8A57-7E5295442CD6}" name="شش ماه اخیر" dataDxfId="37" totalsRowDxfId="8"/>
    <tableColumn id="17" xr3:uid="{364A20CE-8E17-408D-A257-EB2188DD044C}" name="سال اخیر" totalsRowFunction="sum" dataDxfId="36" totalsRowDxfId="7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0"/>
  <sheetViews>
    <sheetView rightToLeft="1" tabSelected="1" zoomScale="120" zoomScaleNormal="120" workbookViewId="0">
      <pane ySplit="1" topLeftCell="A243" activePane="bottomLeft" state="frozen"/>
      <selection pane="bottomLeft" activeCell="L252" sqref="L252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7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7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7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7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7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7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7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7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7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7" x14ac:dyDescent="0.25">
      <c r="A250" s="56" t="s">
        <v>148</v>
      </c>
      <c r="B250" s="56">
        <f>SUBTOTAL(103,Table2[ماه])</f>
        <v>248</v>
      </c>
      <c r="J250" s="56"/>
      <c r="L250" s="61">
        <f>SUBTOTAL(109,Table2[ورود و خروج سهام])</f>
        <v>-81399</v>
      </c>
      <c r="Q250" s="56">
        <f>SUBTOTAL(109,Table2[سال اخیر])</f>
        <v>-123785</v>
      </c>
    </row>
  </sheetData>
  <conditionalFormatting sqref="I1:I249 I251:I1048576">
    <cfRule type="cellIs" dxfId="35" priority="19" operator="lessThan">
      <formula>0</formula>
    </cfRule>
    <cfRule type="cellIs" dxfId="34" priority="20" operator="greaterThan">
      <formula>0</formula>
    </cfRule>
  </conditionalFormatting>
  <conditionalFormatting sqref="E223 G223">
    <cfRule type="cellIs" dxfId="33" priority="18" operator="greaterThan">
      <formula>0</formula>
    </cfRule>
  </conditionalFormatting>
  <conditionalFormatting sqref="E224:E233">
    <cfRule type="cellIs" dxfId="32" priority="17" operator="greaterThan">
      <formula>0</formula>
    </cfRule>
  </conditionalFormatting>
  <conditionalFormatting sqref="E234:E249">
    <cfRule type="cellIs" dxfId="31" priority="16" operator="greaterThan">
      <formula>0</formula>
    </cfRule>
  </conditionalFormatting>
  <conditionalFormatting sqref="F223">
    <cfRule type="cellIs" dxfId="30" priority="15" operator="greaterThan">
      <formula>0</formula>
    </cfRule>
  </conditionalFormatting>
  <conditionalFormatting sqref="F224:F249">
    <cfRule type="cellIs" dxfId="29" priority="14" operator="greaterThan">
      <formula>0</formula>
    </cfRule>
  </conditionalFormatting>
  <conditionalFormatting sqref="G224:G249">
    <cfRule type="cellIs" dxfId="28" priority="13" operator="greaterThan">
      <formula>0</formula>
    </cfRule>
  </conditionalFormatting>
  <conditionalFormatting sqref="H223:H249">
    <cfRule type="cellIs" dxfId="27" priority="12" operator="greaterThan">
      <formula>0</formula>
    </cfRule>
  </conditionalFormatting>
  <conditionalFormatting sqref="K223:L249">
    <cfRule type="cellIs" dxfId="26" priority="11" operator="greaterThan">
      <formula>0</formula>
    </cfRule>
  </conditionalFormatting>
  <conditionalFormatting sqref="K223">
    <cfRule type="cellIs" dxfId="25" priority="10" operator="lessThan">
      <formula>0</formula>
    </cfRule>
  </conditionalFormatting>
  <conditionalFormatting sqref="L223">
    <cfRule type="cellIs" dxfId="24" priority="9" operator="lessThan">
      <formula>0</formula>
    </cfRule>
  </conditionalFormatting>
  <conditionalFormatting sqref="K224:L226">
    <cfRule type="cellIs" dxfId="23" priority="8" operator="lessThan">
      <formula>0</formula>
    </cfRule>
  </conditionalFormatting>
  <conditionalFormatting sqref="K227:L249">
    <cfRule type="cellIs" dxfId="22" priority="7" operator="lessThan">
      <formula>0</formula>
    </cfRule>
  </conditionalFormatting>
  <conditionalFormatting sqref="L250">
    <cfRule type="cellIs" dxfId="3" priority="2" operator="greaterThan">
      <formula>0</formula>
    </cfRule>
  </conditionalFormatting>
  <conditionalFormatting sqref="L250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2021-10-12T12:55:10Z</dcterms:modified>
</cp:coreProperties>
</file>